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862 Топливо дизельное (ГПБ-3441)\ЗК МСП СКС-2862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 s="1"/>
  <c r="AA18" i="3" l="1"/>
  <c r="AC18" i="3"/>
  <c r="AC19" i="3" s="1"/>
  <c r="AD18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<sst xmlns="http://schemas.openxmlformats.org/spreadsheetml/2006/main" count="89" uniqueCount="86">
  <si>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</si>
  <si>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</si>
  <si>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</si>
  <si>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</si>
  <si>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</si>
  <si>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</si>
  <si>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</si>
  <si>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</si>
  <si>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</si>
  <si>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</si>
  <si>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</si>
  <si>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</si>
  <si>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</si>
  <si>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</si>
  <si>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</si>
  <si>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</si>
  <si>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</si>
  <si>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</si>
  <si>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</si>
  <si>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</si>
  <si>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</si>
  <si>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</si>
  <si>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</si>
  <si>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</si>
  <si>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</si>
  <si>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</si>
  <si>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</si>
  <si>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</si>
  <si>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</si>
  <si>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</si>
  <si>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</si>
  <si>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</si>
  <si>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</si>
  <si>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</si>
  <si>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</si>
  <si>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</si>
  <si>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</si>
  <si>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</si>
  <si>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</si>
  <si>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</si>
  <si>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</si>
  <si>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</si>
  <si>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</si>
  <si>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</si>
  <si>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</si>
  <si>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</si>
  <si>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</si>
  <si>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</si>
  <si>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</si>
  <si>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</si>
  <si>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</si>
  <si>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</si>
  <si>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</si>
  <si>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</si>
  <si>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</si>
  <si>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</si>
  <si>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</si>
  <si>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</si>
  <si>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</si>
  <si>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</si>
  <si>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</si>
  <si>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</si>
  <si>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</si>
  <si>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</si>
  <si>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</si>
  <si>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</si>
  <si>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</si>
  <si>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</si>
  <si>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</si>
  <si>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</si>
  <si>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</si>
  <si>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</si>
  <si>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</si>
  <si>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</si>
  <si>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</si>
  <si>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</si>
  <si>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</si>
  <si>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БД</t>
  </si>
  <si>
    <t>БД000006</t>
  </si>
  <si>
    <t>ГСМ</t>
  </si>
  <si>
    <t>Дизель</t>
  </si>
  <si>
    <t>Источник № 1 "Цены текущих договоров  2021  года"</t>
  </si>
  <si>
    <t>Топливо дизельное</t>
  </si>
  <si>
    <t>г. Самара, 1,5 км ижнее пос. Преображенка ( Иловые поля)</t>
  </si>
  <si>
    <t>Топливо дизельное ЕВРО, сорт A, экологический класс К5 по ГОСТ 32511-2013</t>
  </si>
  <si>
    <t>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</si>
</sst>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I5" sqref="I5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11.42578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6.5" customHeight="1" x14ac:dyDescent="0.25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8" t="s">
        <v>71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 x14ac:dyDescent="0.2">
      <c r="C7" s="7" t="s">
        <v>34</v>
      </c>
      <c r="D7" s="58" t="s">
        <v>77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 x14ac:dyDescent="0.2">
      <c r="C8" s="7" t="s">
        <v>25</v>
      </c>
      <c r="D8" s="58" t="s">
        <v>80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 x14ac:dyDescent="0.2">
      <c r="C9" s="7" t="s">
        <v>24</v>
      </c>
      <c r="D9" s="58" t="s">
        <v>79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 x14ac:dyDescent="0.2">
      <c r="C10" s="7" t="s">
        <v>9</v>
      </c>
      <c r="D10" s="58" t="s">
        <v>82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 x14ac:dyDescent="0.2">
      <c r="C11" s="7" t="s">
        <v>10</v>
      </c>
      <c r="D11" s="58" t="s">
        <v>83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 x14ac:dyDescent="0.2">
      <c r="C12" s="7" t="s">
        <v>23</v>
      </c>
      <c r="D12" s="58" t="s">
        <v>72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 x14ac:dyDescent="0.2"/>
    <row r="14" spans="1:30" ht="32.25" customHeight="1" x14ac:dyDescent="0.2">
      <c r="A14" s="48" t="s">
        <v>6</v>
      </c>
      <c r="B14" s="45" t="s">
        <v>29</v>
      </c>
      <c r="C14" s="48" t="s">
        <v>1</v>
      </c>
      <c r="D14" s="45" t="s">
        <v>4</v>
      </c>
      <c r="E14" s="45" t="s">
        <v>61</v>
      </c>
      <c r="F14" s="48" t="s">
        <v>81</v>
      </c>
      <c r="G14" s="48"/>
      <c r="H14" s="48"/>
      <c r="I14" s="48"/>
      <c r="J14" s="45" t="s">
        <v>62</v>
      </c>
      <c r="K14" s="45" t="s">
        <v>65</v>
      </c>
      <c r="L14" s="56" t="s">
        <v>63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3" t="s">
        <v>66</v>
      </c>
      <c r="AB14" s="45" t="s">
        <v>36</v>
      </c>
      <c r="AC14" s="45" t="s">
        <v>35</v>
      </c>
      <c r="AD14" s="61" t="s">
        <v>58</v>
      </c>
    </row>
    <row r="15" spans="1:30" ht="28.5" customHeight="1" x14ac:dyDescent="0.2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30</v>
      </c>
      <c r="J15" s="46"/>
      <c r="K15" s="46"/>
      <c r="L15" s="56" t="s">
        <v>59</v>
      </c>
      <c r="M15" s="57"/>
      <c r="N15" s="57"/>
      <c r="O15" s="57"/>
      <c r="P15" s="57"/>
      <c r="Q15" s="56" t="s">
        <v>64</v>
      </c>
      <c r="R15" s="57"/>
      <c r="S15" s="57"/>
      <c r="T15" s="57"/>
      <c r="U15" s="57"/>
      <c r="V15" s="48" t="s">
        <v>60</v>
      </c>
      <c r="W15" s="48"/>
      <c r="X15" s="48"/>
      <c r="Y15" s="48"/>
      <c r="Z15" s="48"/>
      <c r="AA15" s="54"/>
      <c r="AB15" s="46"/>
      <c r="AC15" s="46"/>
      <c r="AD15" s="62"/>
    </row>
    <row r="16" spans="1:30" ht="52.5" customHeight="1" x14ac:dyDescent="0.2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5"/>
      <c r="AB16" s="47"/>
      <c r="AC16" s="47"/>
      <c r="AD16" s="63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41.25" customHeight="1" x14ac:dyDescent="0.2">
      <c r="A18" s="13">
        <v>1</v>
      </c>
      <c r="B18" s="14" t="s">
        <v>78</v>
      </c>
      <c r="C18" s="15" t="s">
        <v>84</v>
      </c>
      <c r="D18" s="20" t="s">
        <v>85</v>
      </c>
      <c r="E18" s="16">
        <v>25000</v>
      </c>
      <c r="F18" s="41">
        <v>62</v>
      </c>
      <c r="G18" s="16">
        <v>629</v>
      </c>
      <c r="H18" s="17">
        <v>44904</v>
      </c>
      <c r="I18" s="17"/>
      <c r="J18" s="44">
        <v>0.99019999999999997</v>
      </c>
      <c r="K18" s="16">
        <f t="shared" ref="K18" si="0">IF(SUM(F18)=0,"",F18*J18)</f>
        <v>61.392399999999995</v>
      </c>
      <c r="L18" s="42">
        <v>77.8</v>
      </c>
      <c r="M18" s="42">
        <v>77</v>
      </c>
      <c r="N18" s="42">
        <v>75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4</v>
      </c>
      <c r="AB18" s="21">
        <f>CEILING(SUM(K18:Z18)/COUNTIF(K18:Z18,"&gt;0"),0.01)</f>
        <v>72.8</v>
      </c>
      <c r="AC18" s="21">
        <f>AB18*E18</f>
        <v>1820000</v>
      </c>
      <c r="AD18" s="40">
        <f>STDEV(K18:Z18)/AB18*100</f>
        <v>10.569288766391614</v>
      </c>
    </row>
    <row r="19" spans="1:30" ht="24" customHeight="1" x14ac:dyDescent="0.2">
      <c r="A19" s="35"/>
      <c r="B19" s="36"/>
      <c r="C19" s="65" t="s">
        <v>5</v>
      </c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1820000</v>
      </c>
      <c r="AD19" s="39"/>
    </row>
    <row r="20" spans="1:30" ht="13.5" customHeight="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 x14ac:dyDescent="0.2">
      <c r="C21" s="24" t="s">
        <v>8</v>
      </c>
    </row>
    <row r="22" spans="1:30" s="24" customFormat="1" ht="15" customHeight="1" x14ac:dyDescent="0.2">
      <c r="C22" s="25" t="s">
        <v>31</v>
      </c>
    </row>
    <row r="23" spans="1:30" s="24" customFormat="1" ht="15" customHeight="1" x14ac:dyDescent="0.2">
      <c r="C23" s="25" t="s">
        <v>32</v>
      </c>
    </row>
    <row r="24" spans="1:30" s="24" customFormat="1" ht="15" customHeight="1" x14ac:dyDescent="0.2">
      <c r="C24" s="25" t="s">
        <v>33</v>
      </c>
    </row>
    <row r="25" spans="1:30" ht="13.5" customHeight="1" x14ac:dyDescent="0.2">
      <c r="L25" s="26"/>
    </row>
    <row r="26" spans="1:30" s="3" customFormat="1" ht="13.5" customHeight="1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 x14ac:dyDescent="0.25">
      <c r="C28" s="43"/>
      <c r="D28" s="28"/>
      <c r="E28" s="28"/>
      <c r="F28" s="49" t="s">
        <v>73</v>
      </c>
      <c r="G28" s="49"/>
      <c r="H28" s="49"/>
      <c r="I28" s="49"/>
      <c r="J28" s="49"/>
      <c r="K28" s="29"/>
      <c r="L28" s="49"/>
      <c r="M28" s="49"/>
      <c r="N28" s="49"/>
      <c r="O28" s="32"/>
      <c r="P28" s="32"/>
      <c r="Q28" s="1"/>
      <c r="R28" s="1"/>
      <c r="S28" s="1"/>
      <c r="T28" s="1"/>
      <c r="U28" s="1"/>
      <c r="V28" s="52" t="s">
        <v>74</v>
      </c>
      <c r="W28" s="49"/>
      <c r="X28" s="49"/>
      <c r="Y28" s="49"/>
      <c r="Z28" s="49"/>
      <c r="AA28" s="49"/>
      <c r="AB28" s="49"/>
      <c r="AC28" s="30"/>
    </row>
    <row r="29" spans="1:30" s="3" customFormat="1" ht="13.5" customHeight="1" x14ac:dyDescent="0.25">
      <c r="C29" s="31" t="s">
        <v>2</v>
      </c>
      <c r="D29" s="28"/>
      <c r="E29" s="28"/>
      <c r="F29" s="51" t="s">
        <v>27</v>
      </c>
      <c r="G29" s="51"/>
      <c r="H29" s="51"/>
      <c r="I29" s="51"/>
      <c r="J29" s="51"/>
      <c r="K29" s="1"/>
      <c r="L29" s="50" t="s">
        <v>7</v>
      </c>
      <c r="M29" s="50"/>
      <c r="N29" s="50"/>
      <c r="O29" s="32"/>
      <c r="P29" s="32"/>
      <c r="Q29" s="1"/>
      <c r="R29" s="1"/>
      <c r="S29" s="1"/>
      <c r="T29" s="1"/>
      <c r="U29" s="1"/>
      <c r="V29" s="51"/>
      <c r="W29" s="51"/>
      <c r="X29" s="51"/>
      <c r="Y29" s="51"/>
      <c r="Z29" s="51"/>
      <c r="AA29" s="51"/>
      <c r="AB29" s="51"/>
    </row>
    <row r="30" spans="1:30" ht="13.5" customHeight="1" x14ac:dyDescent="0.2">
      <c r="C30" s="33"/>
    </row>
    <row r="31" spans="1:30" ht="13.5" customHeight="1" x14ac:dyDescent="0.2">
      <c r="C31" s="27" t="s">
        <v>28</v>
      </c>
    </row>
    <row r="32" spans="1:30" ht="13.5" customHeight="1" x14ac:dyDescent="0.2"/>
    <row r="33" spans="3:30" x14ac:dyDescent="0.2">
      <c r="C33" s="43"/>
      <c r="D33" s="28"/>
      <c r="E33" s="28"/>
      <c r="F33" s="49" t="s">
        <v>75</v>
      </c>
      <c r="G33" s="49"/>
      <c r="H33" s="49"/>
      <c r="I33" s="49"/>
      <c r="J33" s="49"/>
      <c r="K33" s="29"/>
      <c r="L33" s="49"/>
      <c r="M33" s="49"/>
      <c r="N33" s="49"/>
      <c r="O33" s="32"/>
      <c r="P33" s="32"/>
      <c r="V33" s="52" t="s">
        <v>76</v>
      </c>
      <c r="W33" s="49"/>
      <c r="X33" s="49"/>
      <c r="Y33" s="49"/>
      <c r="Z33" s="49"/>
      <c r="AA33" s="49"/>
      <c r="AB33" s="49"/>
    </row>
    <row r="34" spans="3:30" x14ac:dyDescent="0.2">
      <c r="C34" s="31" t="s">
        <v>2</v>
      </c>
      <c r="D34" s="28"/>
      <c r="E34" s="28"/>
      <c r="F34" s="51" t="s">
        <v>27</v>
      </c>
      <c r="G34" s="51"/>
      <c r="H34" s="51"/>
      <c r="I34" s="51"/>
      <c r="J34" s="51"/>
      <c r="L34" s="50" t="s">
        <v>7</v>
      </c>
      <c r="M34" s="50"/>
      <c r="N34" s="50"/>
      <c r="O34" s="32"/>
      <c r="P34" s="32"/>
      <c r="V34" s="51"/>
      <c r="W34" s="51"/>
      <c r="X34" s="51"/>
      <c r="Y34" s="51"/>
      <c r="Z34" s="51"/>
      <c r="AA34" s="51"/>
      <c r="AB34" s="51"/>
    </row>
    <row r="37" spans="3:30" x14ac:dyDescent="0.2">
      <c r="C37" s="27" t="s">
        <v>67</v>
      </c>
    </row>
    <row r="39" spans="3:30" x14ac:dyDescent="0.2"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2021-08-13T05:57:21Z</cp:lastPrinted>
  <dcterms:created xsi:type="dcterms:W3CDTF">1996-10-08T23:32:33Z</dcterms:created>
  <dcterms:modified xsi:type="dcterms:W3CDTF">2023-08-28T06:20:01Z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